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5E75AF7C-AFCC-450A-A43E-F2D56D9BECF3}" xr6:coauthVersionLast="36" xr6:coauthVersionMax="36" xr10:uidLastSave="{00000000-0000-0000-0000-000000000000}"/>
  <bookViews>
    <workbookView xWindow="660" yWindow="5520" windowWidth="23235" windowHeight="1507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21'!$A$1:$N$33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N7" i="6" l="1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H7" i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L25" i="2" l="1"/>
  <c r="M25" i="2"/>
  <c r="L26" i="2"/>
  <c r="M26" i="2"/>
  <c r="M24" i="2"/>
  <c r="L24" i="2"/>
  <c r="M27" i="2"/>
  <c r="L27" i="2"/>
  <c r="M23" i="2"/>
  <c r="L23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K31" i="3" l="1"/>
  <c r="L31" i="3"/>
  <c r="K30" i="3"/>
  <c r="L30" i="3"/>
  <c r="K29" i="3"/>
  <c r="L29" i="3"/>
  <c r="M21" i="2"/>
  <c r="L21" i="2"/>
  <c r="L22" i="2"/>
  <c r="M22" i="2"/>
  <c r="M20" i="2"/>
  <c r="L20" i="2"/>
  <c r="L8" i="6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K2" i="6" s="1"/>
  <c r="H11" i="6"/>
  <c r="L11" i="6" s="1"/>
  <c r="L2" i="6" l="1"/>
  <c r="N2" i="6" s="1"/>
  <c r="N13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K37" i="3" l="1"/>
  <c r="L37" i="3"/>
  <c r="L28" i="2"/>
  <c r="M28" i="2"/>
  <c r="L29" i="2"/>
  <c r="M29" i="2"/>
  <c r="L13" i="2"/>
  <c r="M13" i="2"/>
  <c r="M12" i="2"/>
  <c r="L12" i="2"/>
  <c r="L31" i="2"/>
  <c r="M31" i="2"/>
  <c r="L19" i="2"/>
  <c r="M19" i="2"/>
  <c r="M15" i="2"/>
  <c r="L15" i="2"/>
  <c r="M33" i="2"/>
  <c r="L33" i="2"/>
  <c r="L17" i="2"/>
  <c r="M17" i="2"/>
  <c r="M32" i="2"/>
  <c r="L32" i="2"/>
  <c r="L16" i="2"/>
  <c r="M16" i="2"/>
  <c r="M30" i="2"/>
  <c r="L30" i="2"/>
  <c r="M18" i="2"/>
  <c r="L18" i="2"/>
  <c r="L14" i="2"/>
  <c r="M14" i="2"/>
  <c r="M11" i="2"/>
  <c r="L11" i="2"/>
  <c r="L10" i="2"/>
  <c r="M10" i="2"/>
  <c r="M9" i="2"/>
  <c r="L9" i="2"/>
  <c r="L8" i="2"/>
  <c r="M8" i="2"/>
  <c r="L7" i="2"/>
  <c r="M7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4" i="3" l="1"/>
  <c r="L14" i="3"/>
  <c r="L34" i="3"/>
  <c r="K34" i="3"/>
  <c r="K22" i="3"/>
  <c r="L22" i="3"/>
  <c r="K35" i="3"/>
  <c r="L35" i="3"/>
  <c r="K36" i="3"/>
  <c r="L36" i="3"/>
  <c r="K33" i="3"/>
  <c r="L33" i="3"/>
  <c r="K15" i="3"/>
  <c r="L15" i="3"/>
  <c r="L16" i="3"/>
  <c r="K16" i="3"/>
  <c r="K17" i="3"/>
  <c r="L17" i="3"/>
  <c r="K18" i="3"/>
  <c r="L18" i="3"/>
  <c r="K26" i="3"/>
  <c r="L26" i="3"/>
  <c r="K38" i="3"/>
  <c r="L38" i="3"/>
  <c r="K23" i="3"/>
  <c r="L23" i="3"/>
  <c r="K25" i="3"/>
  <c r="L25" i="3"/>
  <c r="K19" i="3"/>
  <c r="L19" i="3"/>
  <c r="K27" i="3"/>
  <c r="L27" i="3"/>
  <c r="K39" i="3"/>
  <c r="L39" i="3"/>
  <c r="K24" i="3"/>
  <c r="L24" i="3"/>
  <c r="K20" i="3"/>
  <c r="L20" i="3"/>
  <c r="L28" i="3"/>
  <c r="K28" i="3"/>
  <c r="L40" i="3"/>
  <c r="K40" i="3"/>
  <c r="K13" i="3"/>
  <c r="L13" i="3"/>
  <c r="K21" i="3"/>
  <c r="L21" i="3"/>
  <c r="K32" i="3"/>
  <c r="L32" i="3"/>
  <c r="M9" i="1"/>
  <c r="N9" i="1"/>
  <c r="K12" i="3"/>
  <c r="L12" i="3"/>
  <c r="N8" i="1"/>
  <c r="M8" i="1"/>
  <c r="K11" i="3"/>
  <c r="L11" i="3"/>
  <c r="K10" i="3"/>
  <c r="L10" i="3"/>
  <c r="K9" i="3"/>
  <c r="L9" i="3"/>
  <c r="K8" i="3"/>
  <c r="L8" i="3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2" i="3" l="1"/>
  <c r="L42" i="3"/>
  <c r="M20" i="1"/>
  <c r="N20" i="1"/>
  <c r="M11" i="1"/>
  <c r="N11" i="1"/>
  <c r="M12" i="1"/>
  <c r="N12" i="1"/>
  <c r="M13" i="1"/>
  <c r="N13" i="1"/>
  <c r="M21" i="1"/>
  <c r="N21" i="1"/>
  <c r="K41" i="3"/>
  <c r="L41" i="3"/>
  <c r="M22" i="1"/>
  <c r="N22" i="1"/>
  <c r="M14" i="1"/>
  <c r="N14" i="1"/>
  <c r="M15" i="1"/>
  <c r="N15" i="1"/>
  <c r="M23" i="1"/>
  <c r="N23" i="1"/>
  <c r="M19" i="1"/>
  <c r="N19" i="1"/>
  <c r="M16" i="1"/>
  <c r="N16" i="1"/>
  <c r="M24" i="1"/>
  <c r="N24" i="1"/>
  <c r="N17" i="1"/>
  <c r="M17" i="1"/>
  <c r="M10" i="1"/>
  <c r="N10" i="1"/>
  <c r="M18" i="1"/>
  <c r="N18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<sst xmlns="http://schemas.openxmlformats.org/spreadsheetml/2006/main" count="168" uniqueCount="73">
  <si>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</si>
  <si>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</si>
  <si>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</si>
  <si>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</si>
  <si>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</si>
  <si>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</si>
  <si>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</si>
  <si>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</si>
  <si>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</si>
  <si>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</si>
  <si>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</si>
  <si>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</si>
  <si>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</si>
  <si>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</si>
  <si>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</si>
  <si>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</si>
  <si>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</si>
  <si>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</si>
  <si>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</si>
  <si>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</si>
  <si>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</si>
  <si>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</si>
  <si>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</si>
  <si>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</si>
  <si>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</si>
  <si>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</si>
  <si>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</si>
  <si>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</si>
  <si>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</si>
  <si>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</si>
  <si>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</si>
  <si>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</si>
  <si>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</si>
  <si>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</si>
  <si>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</si>
  <si>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</si>
  <si>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</si>
  <si>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</si>
  <si>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</si>
  <si>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</si>
  <si>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</si>
  <si>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</si>
  <si>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</si>
  <si>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</si>
  <si>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</si>
  <si>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</si>
  <si>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</si>
  <si>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</si>
  <si>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</si>
  <si>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</si>
  <si>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</si>
  <si>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</si>
  <si>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</si>
  <si>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</si>
  <si>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</si>
  <si>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PHTO</t>
  </si>
  <si>
    <t>PHOTO</t>
  </si>
  <si>
    <t>1st 5 weeks-- 6/1-7/1</t>
  </si>
  <si>
    <t>64A</t>
  </si>
  <si>
    <t>PHTO/GDDM 70</t>
  </si>
  <si>
    <t>no</t>
  </si>
  <si>
    <t>Spring 22</t>
  </si>
  <si>
    <t>Spring 21</t>
  </si>
  <si>
    <t>58/69</t>
  </si>
  <si>
    <t>Are numbers realistic, CAH, WSCH?? Basing on in-person?</t>
  </si>
  <si>
    <t>JAMS has .14 remaining, need additional .19 to offer</t>
  </si>
  <si>
    <t>PHTO 72/JAMS 12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</si>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</sst>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5703125" style="72" customWidth="1"/>
    <col min="9" max="9" width="8.140625" style="72" customWidth="1"/>
    <col min="10" max="10" width="20.42578125" style="72" bestFit="1" customWidth="1"/>
    <col min="11" max="11" width="11.5703125" style="72" bestFit="1" customWidth="1"/>
    <col min="12" max="12" width="8.42578125" style="72" customWidth="1"/>
    <col min="13" max="13" width="9.140625" style="72"/>
    <col min="14" max="14" width="15.42578125" style="72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7" t="s">
        <v>67</v>
      </c>
      <c r="K1" s="62" t="s">
        <v>70</v>
      </c>
      <c r="L1" s="63" t="s">
        <v>2</v>
      </c>
      <c r="M1" s="64" t="s">
        <v>3</v>
      </c>
      <c r="N1" s="78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23" t="str">
        <f>'2021-22 Summary'!C2</f>
        <v>PHTO</v>
      </c>
      <c r="H2" s="123"/>
      <c r="I2" s="123"/>
      <c r="J2" s="13">
        <f>'2021-22 Summary'!D2</f>
        <v>3.4</v>
      </c>
      <c r="K2" s="5">
        <f>SUM(K7:K24)</f>
        <v>0.34199999999999997</v>
      </c>
      <c r="L2" s="5">
        <f>SUM(L7:L24)</f>
        <v>210</v>
      </c>
      <c r="M2" s="5">
        <f>SUM(M7:M24)</f>
        <v>7</v>
      </c>
      <c r="N2" s="32">
        <f>L2/K2</f>
        <v>614.0350877192983</v>
      </c>
      <c r="O2" s="102" t="s">
        <v>32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36</v>
      </c>
      <c r="I3" s="118"/>
      <c r="J3" s="119"/>
      <c r="K3" s="5">
        <f>'2021-22 Summary'!D2-'Summer 21'!K2-'Fall 21'!J2-'Spring 22'!I2</f>
        <v>8.0666666666666886E-2</v>
      </c>
      <c r="L3" s="16"/>
      <c r="M3" s="17"/>
      <c r="N3" s="17"/>
      <c r="O3" s="102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34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35</v>
      </c>
    </row>
    <row r="6" spans="1:15" ht="80.45" customHeight="1" x14ac:dyDescent="0.25">
      <c r="A6" s="51" t="s">
        <v>29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35" t="s">
        <v>56</v>
      </c>
      <c r="B7" s="53">
        <v>67</v>
      </c>
      <c r="C7" s="53" t="s">
        <v>57</v>
      </c>
      <c r="D7" s="53">
        <v>40</v>
      </c>
      <c r="E7" s="53">
        <v>50</v>
      </c>
      <c r="F7" s="34">
        <v>40</v>
      </c>
      <c r="G7" s="53">
        <v>1</v>
      </c>
      <c r="H7" s="69">
        <f t="shared" ref="H7:H9" si="0">F7*G7</f>
        <v>40</v>
      </c>
      <c r="I7" s="85">
        <v>3</v>
      </c>
      <c r="J7" s="86">
        <v>3</v>
      </c>
      <c r="K7" s="68">
        <f t="shared" ref="K7" si="1">J7*G7/15</f>
        <v>0.2</v>
      </c>
      <c r="L7" s="69">
        <f>H7*I7</f>
        <v>120</v>
      </c>
      <c r="M7" s="70">
        <f>L7/30</f>
        <v>4</v>
      </c>
      <c r="N7" s="68">
        <f t="shared" ref="N7" si="2">L7/K7</f>
        <v>600</v>
      </c>
      <c r="O7" s="48"/>
    </row>
    <row r="8" spans="1:15" ht="15.75" customHeight="1" x14ac:dyDescent="0.25">
      <c r="A8" s="35" t="s">
        <v>56</v>
      </c>
      <c r="B8" s="43">
        <v>56</v>
      </c>
      <c r="C8" s="43" t="s">
        <v>35</v>
      </c>
      <c r="D8" s="53">
        <v>30</v>
      </c>
      <c r="E8" s="53">
        <v>25</v>
      </c>
      <c r="F8" s="34">
        <v>30</v>
      </c>
      <c r="G8" s="53">
        <v>1</v>
      </c>
      <c r="H8" s="69">
        <f t="shared" si="0"/>
        <v>30</v>
      </c>
      <c r="I8" s="85">
        <v>3</v>
      </c>
      <c r="J8" s="86">
        <v>2.13</v>
      </c>
      <c r="K8" s="68">
        <f t="shared" ref="K8:K24" si="3">J8*G8/15</f>
        <v>0.14199999999999999</v>
      </c>
      <c r="L8" s="69">
        <f t="shared" ref="L8:L24" si="4">H8*I8</f>
        <v>90</v>
      </c>
      <c r="M8" s="70">
        <f t="shared" ref="M8:M24" si="5">L8/30</f>
        <v>3</v>
      </c>
      <c r="N8" s="68">
        <f t="shared" ref="N8:N24" si="6">L8/K8</f>
        <v>633.80281690140851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31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425781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570312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42578125" style="72" customWidth="1"/>
    <col min="12" max="12" width="9.140625" style="72"/>
    <col min="13" max="13" width="15.42578125" style="72" customWidth="1"/>
    <col min="14" max="14" width="38.570312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67</v>
      </c>
      <c r="J1" s="62" t="s">
        <v>71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26" t="str">
        <f>'2021-22 Summary'!C2</f>
        <v>PHTO</v>
      </c>
      <c r="G2" s="126"/>
      <c r="H2" s="126"/>
      <c r="I2" s="13">
        <f>'2021-22 Summary'!D2</f>
        <v>3.4</v>
      </c>
      <c r="J2" s="5">
        <f>SUM(J7:J33)</f>
        <v>1.6013333333333333</v>
      </c>
      <c r="K2" s="6">
        <f>SUM(K7:K33)</f>
        <v>797</v>
      </c>
      <c r="L2" s="7">
        <f>SUM(L7:L33)</f>
        <v>26.56666666666667</v>
      </c>
      <c r="M2" s="7">
        <f>K2/J2</f>
        <v>497.71024146544551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36</v>
      </c>
      <c r="H3" s="118"/>
      <c r="I3" s="119"/>
      <c r="J3" s="5">
        <f>'2021-22 Summary'!D2-'Summer 21'!K2-'Fall 21'!J2-'Spring 22'!I2</f>
        <v>8.0666666666666886E-2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  <c r="N5" s="3" t="s">
        <v>64</v>
      </c>
    </row>
    <row r="6" spans="1:15" ht="78.599999999999994" customHeight="1" x14ac:dyDescent="0.25">
      <c r="A6" s="51" t="s">
        <v>29</v>
      </c>
      <c r="B6" s="51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43" t="s">
        <v>56</v>
      </c>
      <c r="B7" s="43">
        <v>50</v>
      </c>
      <c r="C7" s="53">
        <v>30</v>
      </c>
      <c r="D7" s="53">
        <v>40</v>
      </c>
      <c r="E7" s="53">
        <v>25</v>
      </c>
      <c r="F7" s="53">
        <v>2</v>
      </c>
      <c r="G7" s="74">
        <f t="shared" ref="G7:G33" si="0">E7*F7</f>
        <v>50</v>
      </c>
      <c r="H7" s="54">
        <v>6</v>
      </c>
      <c r="I7" s="54">
        <v>4.88</v>
      </c>
      <c r="J7" s="68">
        <f t="shared" ref="J7:J33" si="1">I7*F7/15</f>
        <v>0.65066666666666662</v>
      </c>
      <c r="K7" s="69">
        <f t="shared" ref="K7:K33" si="2">(G7*H7)</f>
        <v>300</v>
      </c>
      <c r="L7" s="70">
        <f t="shared" ref="L7:L33" si="3">K7/30</f>
        <v>10</v>
      </c>
      <c r="M7" s="68">
        <f t="shared" ref="M7:M33" si="4">K7/J7</f>
        <v>461.06557377049182</v>
      </c>
      <c r="N7" s="55"/>
    </row>
    <row r="8" spans="1:15" ht="15.75" customHeight="1" x14ac:dyDescent="0.25">
      <c r="A8" s="43" t="s">
        <v>56</v>
      </c>
      <c r="B8" s="43">
        <v>56</v>
      </c>
      <c r="C8" s="53">
        <v>30</v>
      </c>
      <c r="D8" s="53">
        <v>18</v>
      </c>
      <c r="E8" s="53">
        <v>30</v>
      </c>
      <c r="F8" s="53">
        <v>1</v>
      </c>
      <c r="G8" s="74">
        <f t="shared" si="0"/>
        <v>30</v>
      </c>
      <c r="H8" s="54">
        <v>3</v>
      </c>
      <c r="I8" s="54">
        <v>2.13</v>
      </c>
      <c r="J8" s="68">
        <f t="shared" si="1"/>
        <v>0.14199999999999999</v>
      </c>
      <c r="K8" s="69">
        <f t="shared" si="2"/>
        <v>90</v>
      </c>
      <c r="L8" s="70">
        <f t="shared" si="3"/>
        <v>3</v>
      </c>
      <c r="M8" s="68">
        <f t="shared" si="4"/>
        <v>633.80281690140851</v>
      </c>
      <c r="N8" s="55"/>
    </row>
    <row r="9" spans="1:15" ht="15.75" customHeight="1" x14ac:dyDescent="0.25">
      <c r="A9" s="43" t="s">
        <v>56</v>
      </c>
      <c r="B9" s="43">
        <v>58</v>
      </c>
      <c r="C9" s="53">
        <v>30</v>
      </c>
      <c r="D9" s="53">
        <v>15</v>
      </c>
      <c r="E9" s="53">
        <v>25</v>
      </c>
      <c r="F9" s="53">
        <v>1</v>
      </c>
      <c r="G9" s="74">
        <f t="shared" si="0"/>
        <v>25</v>
      </c>
      <c r="H9" s="54">
        <v>5</v>
      </c>
      <c r="I9" s="54">
        <v>4.25</v>
      </c>
      <c r="J9" s="68">
        <f t="shared" si="1"/>
        <v>0.28333333333333333</v>
      </c>
      <c r="K9" s="69">
        <f t="shared" si="2"/>
        <v>125</v>
      </c>
      <c r="L9" s="70">
        <f t="shared" si="3"/>
        <v>4.166666666666667</v>
      </c>
      <c r="M9" s="68">
        <f t="shared" si="4"/>
        <v>441.1764705882353</v>
      </c>
      <c r="N9" s="55"/>
    </row>
    <row r="10" spans="1:15" ht="15.75" customHeight="1" x14ac:dyDescent="0.25">
      <c r="A10" s="43" t="s">
        <v>56</v>
      </c>
      <c r="B10" s="43">
        <v>60</v>
      </c>
      <c r="C10" s="53">
        <v>30</v>
      </c>
      <c r="D10" s="53">
        <v>12</v>
      </c>
      <c r="E10" s="53">
        <v>25</v>
      </c>
      <c r="F10" s="53">
        <v>1</v>
      </c>
      <c r="G10" s="74">
        <f t="shared" si="0"/>
        <v>25</v>
      </c>
      <c r="H10" s="54">
        <v>6</v>
      </c>
      <c r="I10" s="54">
        <v>4.88</v>
      </c>
      <c r="J10" s="68">
        <f t="shared" si="1"/>
        <v>0.32533333333333331</v>
      </c>
      <c r="K10" s="69">
        <f t="shared" si="2"/>
        <v>150</v>
      </c>
      <c r="L10" s="70">
        <f t="shared" si="3"/>
        <v>5</v>
      </c>
      <c r="M10" s="68">
        <f t="shared" si="4"/>
        <v>461.06557377049182</v>
      </c>
      <c r="N10" s="55"/>
    </row>
    <row r="11" spans="1:15" ht="15.75" customHeight="1" x14ac:dyDescent="0.25">
      <c r="A11" s="43" t="s">
        <v>56</v>
      </c>
      <c r="B11" s="43">
        <v>67</v>
      </c>
      <c r="C11" s="53">
        <v>44</v>
      </c>
      <c r="D11" s="53">
        <v>37</v>
      </c>
      <c r="E11" s="53">
        <v>44</v>
      </c>
      <c r="F11" s="53">
        <v>1</v>
      </c>
      <c r="G11" s="74">
        <f t="shared" si="0"/>
        <v>44</v>
      </c>
      <c r="H11" s="54">
        <v>3</v>
      </c>
      <c r="I11" s="54">
        <v>3</v>
      </c>
      <c r="J11" s="68">
        <f t="shared" si="1"/>
        <v>0.2</v>
      </c>
      <c r="K11" s="69">
        <f t="shared" si="2"/>
        <v>132</v>
      </c>
      <c r="L11" s="70">
        <f t="shared" si="3"/>
        <v>4.4000000000000004</v>
      </c>
      <c r="M11" s="68">
        <f t="shared" si="4"/>
        <v>660</v>
      </c>
      <c r="N11" s="55"/>
    </row>
    <row r="12" spans="1:15" ht="15.75" customHeight="1" x14ac:dyDescent="0.25">
      <c r="A12" s="53"/>
      <c r="B12" s="43"/>
      <c r="C12" s="53"/>
      <c r="D12" s="53"/>
      <c r="E12" s="53"/>
      <c r="F12" s="53"/>
      <c r="G12" s="74">
        <f t="shared" si="0"/>
        <v>0</v>
      </c>
      <c r="H12" s="54"/>
      <c r="I12" s="54"/>
      <c r="J12" s="68">
        <f t="shared" si="1"/>
        <v>0</v>
      </c>
      <c r="K12" s="69">
        <f t="shared" si="2"/>
        <v>0</v>
      </c>
      <c r="L12" s="70">
        <f t="shared" si="3"/>
        <v>0</v>
      </c>
      <c r="M12" s="68" t="e">
        <f t="shared" si="4"/>
        <v>#DIV/0!</v>
      </c>
      <c r="N12" s="55"/>
    </row>
    <row r="13" spans="1:15" ht="15.75" customHeight="1" x14ac:dyDescent="0.25">
      <c r="A13" s="53"/>
      <c r="B13" s="43"/>
      <c r="C13" s="53"/>
      <c r="D13" s="53"/>
      <c r="E13" s="53"/>
      <c r="F13" s="53"/>
      <c r="G13" s="74">
        <f t="shared" si="0"/>
        <v>0</v>
      </c>
      <c r="H13" s="54"/>
      <c r="I13" s="54"/>
      <c r="J13" s="68">
        <f t="shared" si="1"/>
        <v>0</v>
      </c>
      <c r="K13" s="69">
        <f t="shared" si="2"/>
        <v>0</v>
      </c>
      <c r="L13" s="70">
        <f t="shared" si="3"/>
        <v>0</v>
      </c>
      <c r="M13" s="68" t="e">
        <f t="shared" si="4"/>
        <v>#DIV/0!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1"/>
        <v>0</v>
      </c>
      <c r="K14" s="69">
        <f t="shared" si="2"/>
        <v>0</v>
      </c>
      <c r="L14" s="70">
        <f t="shared" si="3"/>
        <v>0</v>
      </c>
      <c r="M14" s="68" t="e">
        <f t="shared" si="4"/>
        <v>#DIV/0!</v>
      </c>
      <c r="N14" s="55"/>
    </row>
    <row r="15" spans="1:15" ht="15.75" customHeight="1" x14ac:dyDescent="0.25">
      <c r="A15" s="43"/>
      <c r="B15" s="5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1"/>
        <v>0</v>
      </c>
      <c r="K15" s="69">
        <f t="shared" si="2"/>
        <v>0</v>
      </c>
      <c r="L15" s="70">
        <f t="shared" si="3"/>
        <v>0</v>
      </c>
      <c r="M15" s="68" t="e">
        <f t="shared" si="4"/>
        <v>#DIV/0!</v>
      </c>
      <c r="N15" s="55"/>
    </row>
    <row r="16" spans="1:15" ht="15.75" customHeight="1" x14ac:dyDescent="0.25">
      <c r="A16" s="43"/>
      <c r="B16" s="5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1"/>
        <v>0</v>
      </c>
      <c r="K16" s="69">
        <f t="shared" si="2"/>
        <v>0</v>
      </c>
      <c r="L16" s="70">
        <f t="shared" si="3"/>
        <v>0</v>
      </c>
      <c r="M16" s="68" t="e">
        <f t="shared" si="4"/>
        <v>#DIV/0!</v>
      </c>
      <c r="N16" s="55"/>
    </row>
    <row r="17" spans="1:14" ht="15.75" customHeight="1" x14ac:dyDescent="0.25">
      <c r="A17" s="4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1"/>
        <v>0</v>
      </c>
      <c r="K17" s="69">
        <f t="shared" si="2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25">
      <c r="A18" s="53"/>
      <c r="B18" s="5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1"/>
        <v>0</v>
      </c>
      <c r="K18" s="69">
        <f t="shared" si="2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1"/>
        <v>0</v>
      </c>
      <c r="K19" s="69">
        <f t="shared" si="2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1"/>
        <v>0</v>
      </c>
      <c r="K20" s="69">
        <f t="shared" si="2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1"/>
        <v>0</v>
      </c>
      <c r="K21" s="69">
        <f t="shared" si="2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1"/>
        <v>0</v>
      </c>
      <c r="K22" s="69">
        <f t="shared" si="2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ref="G23:G27" si="5">E23*F23</f>
        <v>0</v>
      </c>
      <c r="H23" s="54"/>
      <c r="I23" s="54"/>
      <c r="J23" s="68">
        <f t="shared" si="1"/>
        <v>0</v>
      </c>
      <c r="K23" s="69">
        <f t="shared" si="2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1"/>
        <v>0</v>
      </c>
      <c r="K24" s="69">
        <f t="shared" si="2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1"/>
        <v>0</v>
      </c>
      <c r="K25" s="69">
        <f t="shared" si="2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1"/>
        <v>0</v>
      </c>
      <c r="K26" s="69">
        <f t="shared" si="2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1"/>
        <v>0</v>
      </c>
      <c r="K27" s="69">
        <f t="shared" si="2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1"/>
        <v>0</v>
      </c>
      <c r="K28" s="69">
        <f t="shared" si="2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1"/>
        <v>0</v>
      </c>
      <c r="K29" s="69">
        <f t="shared" si="2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1"/>
        <v>0</v>
      </c>
      <c r="K30" s="69">
        <f t="shared" si="2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25">
      <c r="A31" s="56"/>
      <c r="B31" s="56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1"/>
        <v>0</v>
      </c>
      <c r="K31" s="69">
        <f t="shared" si="2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25">
      <c r="A32" s="44"/>
      <c r="B32" s="44"/>
      <c r="C32" s="45"/>
      <c r="D32" s="45"/>
      <c r="E32" s="53"/>
      <c r="F32" s="53"/>
      <c r="G32" s="74">
        <f t="shared" si="0"/>
        <v>0</v>
      </c>
      <c r="H32" s="54"/>
      <c r="I32" s="45"/>
      <c r="J32" s="68">
        <f t="shared" si="1"/>
        <v>0</v>
      </c>
      <c r="K32" s="69">
        <f t="shared" si="2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25">
      <c r="A33" s="43"/>
      <c r="B33" s="53"/>
      <c r="C33" s="53"/>
      <c r="D33" s="53"/>
      <c r="E33" s="53"/>
      <c r="F33" s="53"/>
      <c r="G33" s="74">
        <f t="shared" si="0"/>
        <v>0</v>
      </c>
      <c r="H33" s="54"/>
      <c r="I33" s="54"/>
      <c r="J33" s="68">
        <f t="shared" si="1"/>
        <v>0</v>
      </c>
      <c r="K33" s="69">
        <f t="shared" si="2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8.75" customHeight="1" x14ac:dyDescent="0.25">
      <c r="A34" s="109" t="s">
        <v>14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1"/>
    </row>
    <row r="35" spans="1:14" ht="61.5" customHeight="1" x14ac:dyDescent="0.25">
      <c r="A35" s="115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</row>
    <row r="36" spans="1:14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31"/>
    </row>
    <row r="37" spans="1:14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ht="30" customHeight="1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ht="32.25" customHeight="1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x14ac:dyDescent="0.2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</row>
    <row r="42" spans="1:14" customFormat="1" x14ac:dyDescent="0.25">
      <c r="G42" s="75"/>
      <c r="J42" s="71"/>
      <c r="K42" s="71"/>
      <c r="L42" s="71"/>
      <c r="M42" s="71"/>
    </row>
    <row r="43" spans="1:14" customFormat="1" x14ac:dyDescent="0.25">
      <c r="G43" s="75"/>
      <c r="J43" s="71"/>
      <c r="K43" s="71"/>
      <c r="L43" s="71"/>
      <c r="M43" s="71"/>
    </row>
    <row r="44" spans="1:14" customFormat="1" x14ac:dyDescent="0.25">
      <c r="G44" s="75"/>
      <c r="J44" s="71"/>
      <c r="K44" s="71"/>
      <c r="L44" s="71"/>
      <c r="M44" s="71"/>
    </row>
    <row r="45" spans="1:14" customFormat="1" x14ac:dyDescent="0.25">
      <c r="G45" s="75"/>
      <c r="J45" s="71"/>
      <c r="K45" s="71"/>
      <c r="L45" s="71"/>
      <c r="M45" s="71"/>
    </row>
    <row r="46" spans="1:14" customFormat="1" x14ac:dyDescent="0.25">
      <c r="G46" s="75"/>
      <c r="J46" s="71"/>
      <c r="K46" s="71"/>
      <c r="L46" s="71"/>
      <c r="M46" s="71"/>
    </row>
    <row r="47" spans="1:14" customFormat="1" x14ac:dyDescent="0.25">
      <c r="G47" s="75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570312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5703125" style="72" customWidth="1"/>
    <col min="7" max="7" width="8.140625" style="72" customWidth="1"/>
    <col min="8" max="8" width="20" style="72" bestFit="1" customWidth="1"/>
    <col min="9" max="9" width="10.42578125" style="72" bestFit="1" customWidth="1"/>
    <col min="10" max="10" width="8.42578125" style="72" customWidth="1"/>
    <col min="11" max="11" width="9.140625" style="72"/>
    <col min="12" max="12" width="15.42578125" style="72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7" t="s">
        <v>67</v>
      </c>
      <c r="I1" s="62" t="s">
        <v>72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26" t="str">
        <f>'2021-22 Summary'!C2</f>
        <v>PHTO</v>
      </c>
      <c r="F2" s="126"/>
      <c r="G2" s="126"/>
      <c r="H2" s="13">
        <f>'2021-22 Summary'!D2</f>
        <v>3.4</v>
      </c>
      <c r="I2" s="5">
        <f>SUM(I7:I42)</f>
        <v>1.3759999999999997</v>
      </c>
      <c r="J2" s="14">
        <f>SUM(J7:J42)</f>
        <v>695</v>
      </c>
      <c r="K2" s="15">
        <f>SUM(K7:K42)</f>
        <v>23.166666666666668</v>
      </c>
      <c r="L2" s="15">
        <f>J2/I2</f>
        <v>505.08720930232568</v>
      </c>
    </row>
    <row r="3" spans="1:14" ht="19.5" customHeight="1" x14ac:dyDescent="0.25">
      <c r="A3" s="124"/>
      <c r="B3" s="125"/>
      <c r="C3" s="125"/>
      <c r="D3" s="125"/>
      <c r="E3" s="31"/>
      <c r="F3" s="118" t="s">
        <v>36</v>
      </c>
      <c r="G3" s="118"/>
      <c r="H3" s="119"/>
      <c r="I3" s="5">
        <f>'2021-22 Summary'!D2-'Summer 21'!K2-'Fall 21'!J2-'Spring 22'!I2</f>
        <v>8.0666666666666886E-2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0" t="s">
        <v>54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6"/>
    </row>
    <row r="6" spans="1:14" ht="75" x14ac:dyDescent="0.25">
      <c r="A6" s="51" t="s">
        <v>29</v>
      </c>
      <c r="B6" s="51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35" t="s">
        <v>56</v>
      </c>
      <c r="B7" s="53">
        <v>50</v>
      </c>
      <c r="C7" s="53">
        <v>30</v>
      </c>
      <c r="D7" s="34">
        <v>25</v>
      </c>
      <c r="E7" s="53">
        <v>1</v>
      </c>
      <c r="F7" s="69">
        <f t="shared" ref="F7:F40" si="0">D7*E7</f>
        <v>25</v>
      </c>
      <c r="G7" s="85">
        <v>6</v>
      </c>
      <c r="H7" s="86">
        <v>4.88</v>
      </c>
      <c r="I7" s="68">
        <f t="shared" ref="I7" si="1">H7*E7/15</f>
        <v>0.32533333333333331</v>
      </c>
      <c r="J7" s="69">
        <f t="shared" ref="J7" si="2">(F7*G7)</f>
        <v>150</v>
      </c>
      <c r="K7" s="70">
        <f>J7/30</f>
        <v>5</v>
      </c>
      <c r="L7" s="68">
        <f t="shared" ref="L7" si="3">J7/I7</f>
        <v>461.06557377049182</v>
      </c>
      <c r="M7" s="55"/>
    </row>
    <row r="8" spans="1:14" ht="15.75" customHeight="1" x14ac:dyDescent="0.25">
      <c r="A8" s="35" t="s">
        <v>56</v>
      </c>
      <c r="B8" s="53">
        <v>56</v>
      </c>
      <c r="C8" s="53">
        <v>30</v>
      </c>
      <c r="D8" s="34">
        <v>30</v>
      </c>
      <c r="E8" s="53">
        <v>1</v>
      </c>
      <c r="F8" s="69">
        <f t="shared" si="0"/>
        <v>30</v>
      </c>
      <c r="G8" s="85">
        <v>3</v>
      </c>
      <c r="H8" s="86">
        <v>2.13</v>
      </c>
      <c r="I8" s="68">
        <f t="shared" ref="I8:I42" si="4">H8*E8/15</f>
        <v>0.14199999999999999</v>
      </c>
      <c r="J8" s="69">
        <f t="shared" ref="J8:J42" si="5">(F8*G8)</f>
        <v>90</v>
      </c>
      <c r="K8" s="70">
        <f t="shared" ref="K8:K42" si="6">J8/30</f>
        <v>3</v>
      </c>
      <c r="L8" s="68">
        <f t="shared" ref="L8:L42" si="7">J8/I8</f>
        <v>633.80281690140851</v>
      </c>
      <c r="M8" s="55"/>
    </row>
    <row r="9" spans="1:14" ht="15.75" customHeight="1" x14ac:dyDescent="0.25">
      <c r="A9" s="35" t="s">
        <v>56</v>
      </c>
      <c r="B9" s="53" t="s">
        <v>63</v>
      </c>
      <c r="C9" s="53">
        <v>30</v>
      </c>
      <c r="D9" s="34">
        <v>30</v>
      </c>
      <c r="E9" s="53">
        <v>1</v>
      </c>
      <c r="F9" s="69">
        <f t="shared" si="0"/>
        <v>30</v>
      </c>
      <c r="G9" s="85">
        <v>5</v>
      </c>
      <c r="H9" s="86">
        <v>4.25</v>
      </c>
      <c r="I9" s="68">
        <f t="shared" si="4"/>
        <v>0.28333333333333333</v>
      </c>
      <c r="J9" s="69">
        <f t="shared" si="5"/>
        <v>150</v>
      </c>
      <c r="K9" s="70">
        <f t="shared" si="6"/>
        <v>5</v>
      </c>
      <c r="L9" s="68">
        <f t="shared" si="7"/>
        <v>529.41176470588232</v>
      </c>
      <c r="M9" s="55"/>
    </row>
    <row r="10" spans="1:14" ht="15.75" customHeight="1" x14ac:dyDescent="0.25">
      <c r="A10" s="35" t="s">
        <v>56</v>
      </c>
      <c r="B10" s="53" t="s">
        <v>58</v>
      </c>
      <c r="C10" s="53">
        <v>30</v>
      </c>
      <c r="D10" s="53">
        <v>25</v>
      </c>
      <c r="E10" s="53">
        <v>1</v>
      </c>
      <c r="F10" s="69">
        <f t="shared" si="0"/>
        <v>25</v>
      </c>
      <c r="G10" s="85">
        <v>5</v>
      </c>
      <c r="H10" s="85">
        <v>4.25</v>
      </c>
      <c r="I10" s="68">
        <f t="shared" si="4"/>
        <v>0.28333333333333333</v>
      </c>
      <c r="J10" s="69">
        <f t="shared" si="5"/>
        <v>125</v>
      </c>
      <c r="K10" s="70">
        <f t="shared" si="6"/>
        <v>4.166666666666667</v>
      </c>
      <c r="L10" s="68">
        <f t="shared" si="7"/>
        <v>441.1764705882353</v>
      </c>
      <c r="M10" s="55"/>
    </row>
    <row r="11" spans="1:14" ht="15.75" customHeight="1" x14ac:dyDescent="0.25">
      <c r="A11" s="35" t="s">
        <v>56</v>
      </c>
      <c r="B11" s="53">
        <v>57</v>
      </c>
      <c r="C11" s="53">
        <v>30</v>
      </c>
      <c r="D11" s="53">
        <v>25</v>
      </c>
      <c r="E11" s="53">
        <v>1</v>
      </c>
      <c r="F11" s="69">
        <f t="shared" si="0"/>
        <v>25</v>
      </c>
      <c r="G11" s="85">
        <v>3</v>
      </c>
      <c r="H11" s="85">
        <v>2.13</v>
      </c>
      <c r="I11" s="68">
        <f t="shared" si="4"/>
        <v>0.14199999999999999</v>
      </c>
      <c r="J11" s="69">
        <f t="shared" si="5"/>
        <v>75</v>
      </c>
      <c r="K11" s="70">
        <f t="shared" si="6"/>
        <v>2.5</v>
      </c>
      <c r="L11" s="68">
        <f t="shared" si="7"/>
        <v>528.16901408450713</v>
      </c>
      <c r="M11" s="55"/>
    </row>
    <row r="12" spans="1:14" ht="15.75" customHeight="1" x14ac:dyDescent="0.25">
      <c r="A12" s="35" t="s">
        <v>56</v>
      </c>
      <c r="B12" s="36">
        <v>67</v>
      </c>
      <c r="C12" s="53">
        <v>44</v>
      </c>
      <c r="D12" s="53">
        <v>35</v>
      </c>
      <c r="E12" s="53">
        <v>1</v>
      </c>
      <c r="F12" s="69">
        <f t="shared" si="0"/>
        <v>35</v>
      </c>
      <c r="G12" s="85">
        <v>3</v>
      </c>
      <c r="H12" s="85">
        <v>3</v>
      </c>
      <c r="I12" s="68">
        <f t="shared" si="4"/>
        <v>0.2</v>
      </c>
      <c r="J12" s="69">
        <f t="shared" si="5"/>
        <v>105</v>
      </c>
      <c r="K12" s="70">
        <f t="shared" si="6"/>
        <v>3.5</v>
      </c>
      <c r="L12" s="68">
        <f t="shared" si="7"/>
        <v>525</v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6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5703125" style="3" bestFit="1" customWidth="1"/>
    <col min="6" max="6" width="11.5703125" style="3" customWidth="1"/>
    <col min="7" max="8" width="11.140625" style="3" customWidth="1"/>
    <col min="9" max="9" width="12.5703125" style="3" customWidth="1"/>
    <col min="10" max="10" width="13.140625" style="3" customWidth="1"/>
    <col min="11" max="11" width="12.570312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37</v>
      </c>
      <c r="C2" s="11" t="s">
        <v>55</v>
      </c>
      <c r="D2" s="106">
        <v>3.4</v>
      </c>
      <c r="E2" s="5">
        <f>SUM('Summer 21'!K2,'Fall 21'!J2,'Spring 22'!I2)</f>
        <v>3.3193333333333328</v>
      </c>
      <c r="F2" s="5">
        <f>SUM('Summer 21'!L2,'Fall 21'!K2,'Spring 22'!J2)</f>
        <v>1702</v>
      </c>
      <c r="G2" s="5">
        <f>SUM('Summer 21'!M2,'Fall 21'!L2,'Spring 22'!K2)</f>
        <v>56.733333333333334</v>
      </c>
      <c r="H2" s="7">
        <f>F2/E2</f>
        <v>512.75356497288624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>
        <v>3.88</v>
      </c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25">
      <c r="D7" s="101" t="s">
        <v>41</v>
      </c>
      <c r="E7" s="105">
        <v>0.65</v>
      </c>
      <c r="F7" s="105">
        <v>1.64</v>
      </c>
    </row>
    <row r="8" spans="1:14" x14ac:dyDescent="0.25">
      <c r="D8" s="101" t="s">
        <v>12</v>
      </c>
      <c r="E8" s="105">
        <v>11.49</v>
      </c>
      <c r="F8" s="105">
        <v>18.600000000000001</v>
      </c>
    </row>
    <row r="9" spans="1:14" x14ac:dyDescent="0.25">
      <c r="D9" s="101" t="s">
        <v>42</v>
      </c>
      <c r="E9" s="105">
        <v>529.23</v>
      </c>
      <c r="F9" s="105">
        <v>362.58</v>
      </c>
    </row>
    <row r="11" spans="1:14" x14ac:dyDescent="0.25">
      <c r="C11"/>
      <c r="D11"/>
      <c r="E11" s="131" t="s">
        <v>40</v>
      </c>
      <c r="F11" s="131"/>
      <c r="G11" s="131"/>
    </row>
    <row r="12" spans="1:14" ht="15.75" thickBot="1" x14ac:dyDescent="0.3">
      <c r="E12" s="103" t="s">
        <v>41</v>
      </c>
      <c r="F12" s="103" t="s">
        <v>42</v>
      </c>
      <c r="G12" s="103" t="s">
        <v>12</v>
      </c>
    </row>
    <row r="13" spans="1:14" x14ac:dyDescent="0.25">
      <c r="E13" s="105">
        <v>3.6266666666666665</v>
      </c>
      <c r="F13" s="105">
        <v>383.73035645472055</v>
      </c>
      <c r="G13" s="105">
        <v>45.446666666666665</v>
      </c>
    </row>
    <row r="16" spans="1:14" x14ac:dyDescent="0.25">
      <c r="E16" s="131" t="s">
        <v>44</v>
      </c>
      <c r="F16" s="131"/>
      <c r="G16" s="131"/>
    </row>
    <row r="17" spans="4:7" ht="15.75" thickBot="1" x14ac:dyDescent="0.3">
      <c r="E17" s="103" t="s">
        <v>41</v>
      </c>
      <c r="F17" s="103" t="s">
        <v>42</v>
      </c>
      <c r="G17" s="103" t="s">
        <v>12</v>
      </c>
    </row>
    <row r="18" spans="4:7" x14ac:dyDescent="0.25">
      <c r="D18" s="101" t="s">
        <v>51</v>
      </c>
      <c r="E18" s="108">
        <v>3.85</v>
      </c>
      <c r="F18" s="108">
        <v>417.4</v>
      </c>
      <c r="G18" s="108">
        <v>52.46</v>
      </c>
    </row>
    <row r="19" spans="4:7" x14ac:dyDescent="0.25">
      <c r="D19" s="101" t="s">
        <v>52</v>
      </c>
      <c r="E19" s="108">
        <v>3.57</v>
      </c>
      <c r="F19" s="108">
        <v>375.21</v>
      </c>
      <c r="G19" s="108">
        <v>43.98</v>
      </c>
    </row>
    <row r="20" spans="4:7" x14ac:dyDescent="0.25">
      <c r="D20" s="101" t="s">
        <v>53</v>
      </c>
      <c r="E20" s="108">
        <v>3.46</v>
      </c>
      <c r="F20" s="108">
        <v>358.58106936416181</v>
      </c>
      <c r="G20" s="108">
        <v>39.9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12" sqref="J12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5703125" style="72" customWidth="1"/>
    <col min="9" max="9" width="8.140625" style="72" customWidth="1"/>
    <col min="10" max="10" width="20.42578125" style="72" bestFit="1" customWidth="1"/>
    <col min="11" max="11" width="15.42578125" style="72" bestFit="1" customWidth="1"/>
    <col min="12" max="12" width="8.425781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7" t="s">
        <v>67</v>
      </c>
      <c r="K1" s="62" t="s">
        <v>68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37</v>
      </c>
      <c r="G2" s="143" t="str">
        <f>'2021-22 Summary'!C2</f>
        <v>PHTO</v>
      </c>
      <c r="H2" s="143"/>
      <c r="I2" s="143"/>
      <c r="J2" s="13">
        <f>'2021-22 Summary'!D2</f>
        <v>3.4</v>
      </c>
      <c r="K2" s="5">
        <f>SUM(K7:K15)</f>
        <v>0.65533333333333332</v>
      </c>
      <c r="L2" s="5">
        <f>SUM(L7:L15)</f>
        <v>330</v>
      </c>
      <c r="M2" s="5">
        <f>SUM(M7:M15)</f>
        <v>11</v>
      </c>
      <c r="N2" s="15">
        <f>L2/K2</f>
        <v>503.56052899287897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36</v>
      </c>
      <c r="I3" s="118"/>
      <c r="J3" s="119"/>
      <c r="K3" s="5">
        <f>'2021-22 Summary'!D2-'Proposed Additions'!K2-'Fall 21'!J2-'Spring 22'!I2-'Summer 21'!K2</f>
        <v>-0.57466666666666655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69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 t="s">
        <v>61</v>
      </c>
      <c r="B7" s="43" t="s">
        <v>56</v>
      </c>
      <c r="C7" s="21" t="s">
        <v>59</v>
      </c>
      <c r="D7" s="21" t="s">
        <v>60</v>
      </c>
      <c r="E7" s="21">
        <v>40</v>
      </c>
      <c r="F7" s="34">
        <v>30</v>
      </c>
      <c r="G7" s="21">
        <v>1</v>
      </c>
      <c r="H7" s="69">
        <v>30</v>
      </c>
      <c r="I7" s="91">
        <v>6</v>
      </c>
      <c r="J7" s="86">
        <v>4.88</v>
      </c>
      <c r="K7" s="92">
        <v>0.33</v>
      </c>
      <c r="L7" s="93">
        <v>180</v>
      </c>
      <c r="M7" s="94">
        <v>6</v>
      </c>
      <c r="N7" s="92">
        <f>L7/K7</f>
        <v>545.45454545454538</v>
      </c>
      <c r="O7" s="47"/>
    </row>
    <row r="8" spans="1:15" ht="30.6" customHeight="1" x14ac:dyDescent="0.25">
      <c r="A8" s="43" t="s">
        <v>61</v>
      </c>
      <c r="B8" s="43" t="s">
        <v>56</v>
      </c>
      <c r="C8" s="21" t="s">
        <v>66</v>
      </c>
      <c r="D8" s="21" t="s">
        <v>62</v>
      </c>
      <c r="E8" s="21">
        <v>30</v>
      </c>
      <c r="F8" s="34">
        <v>25</v>
      </c>
      <c r="G8" s="21">
        <v>1</v>
      </c>
      <c r="H8" s="69">
        <v>25</v>
      </c>
      <c r="I8" s="91">
        <v>6</v>
      </c>
      <c r="J8" s="86">
        <v>4.88</v>
      </c>
      <c r="K8" s="92">
        <f>J8*G8/15</f>
        <v>0.32533333333333331</v>
      </c>
      <c r="L8" s="93">
        <f t="shared" ref="L8:L10" si="0">H8*I8</f>
        <v>150</v>
      </c>
      <c r="M8" s="94">
        <f t="shared" ref="M8:M10" si="1">L8/30</f>
        <v>5</v>
      </c>
      <c r="N8" s="92">
        <f>L8/K8</f>
        <v>461.06557377049182</v>
      </c>
      <c r="O8" s="48" t="s">
        <v>65</v>
      </c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ref="H9:H10" si="2">G9*F9</f>
        <v>0</v>
      </c>
      <c r="I9" s="91"/>
      <c r="J9" s="86"/>
      <c r="K9" s="92">
        <f t="shared" ref="K9:K10" si="3">J9*G9/15</f>
        <v>0</v>
      </c>
      <c r="L9" s="93">
        <f t="shared" si="0"/>
        <v>0</v>
      </c>
      <c r="M9" s="94">
        <f t="shared" si="1"/>
        <v>0</v>
      </c>
      <c r="N9" s="92" t="e">
        <f t="shared" ref="N9:N10" si="4">L9/K9</f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0"/>
        <v>0</v>
      </c>
      <c r="M10" s="94">
        <f t="shared" si="1"/>
        <v>0</v>
      </c>
      <c r="N10" s="92" t="e">
        <f t="shared" si="4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5">F11*G11</f>
        <v>0</v>
      </c>
      <c r="I11" s="91"/>
      <c r="J11" s="86"/>
      <c r="K11" s="92">
        <f t="shared" ref="K11:K15" si="6">J11*G11/15</f>
        <v>0</v>
      </c>
      <c r="L11" s="93">
        <f t="shared" ref="L11:L15" si="7">(H11*I11)</f>
        <v>0</v>
      </c>
      <c r="M11" s="94">
        <f t="shared" ref="M11:M15" si="8">L11/30</f>
        <v>0</v>
      </c>
      <c r="N11" s="92" t="e">
        <f t="shared" ref="N11:N15" si="9">L11/K11</f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5"/>
        <v>0</v>
      </c>
      <c r="I12" s="13"/>
      <c r="J12" s="13"/>
      <c r="K12" s="92">
        <f t="shared" si="6"/>
        <v>0</v>
      </c>
      <c r="L12" s="93">
        <f t="shared" si="7"/>
        <v>0</v>
      </c>
      <c r="M12" s="94">
        <f t="shared" si="8"/>
        <v>0</v>
      </c>
      <c r="N12" s="92" t="e">
        <f t="shared" si="9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5"/>
        <v>0</v>
      </c>
      <c r="I13" s="13"/>
      <c r="J13" s="13"/>
      <c r="K13" s="92">
        <f t="shared" si="6"/>
        <v>0</v>
      </c>
      <c r="L13" s="93">
        <f t="shared" si="7"/>
        <v>0</v>
      </c>
      <c r="M13" s="94">
        <f t="shared" si="8"/>
        <v>0</v>
      </c>
      <c r="N13" s="92" t="e">
        <f t="shared" si="9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5"/>
        <v>0</v>
      </c>
      <c r="I14" s="13"/>
      <c r="J14" s="13"/>
      <c r="K14" s="92">
        <f t="shared" si="6"/>
        <v>0</v>
      </c>
      <c r="L14" s="93">
        <f t="shared" si="7"/>
        <v>0</v>
      </c>
      <c r="M14" s="94">
        <f t="shared" si="8"/>
        <v>0</v>
      </c>
      <c r="N14" s="92" t="e">
        <f t="shared" si="9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5"/>
        <v>0</v>
      </c>
      <c r="I15" s="95"/>
      <c r="J15" s="95"/>
      <c r="K15" s="92">
        <f t="shared" si="6"/>
        <v>0</v>
      </c>
      <c r="L15" s="93">
        <f t="shared" si="7"/>
        <v>0</v>
      </c>
      <c r="M15" s="94">
        <f t="shared" si="8"/>
        <v>0</v>
      </c>
      <c r="N15" s="92" t="e">
        <f t="shared" si="9"/>
        <v>#DIV/0!</v>
      </c>
      <c r="O15" s="48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2019-10-25T00:53:05Z</cp:lastPrinted>
  <dcterms:created xsi:type="dcterms:W3CDTF">2013-10-25T01:46:28Z</dcterms:created>
  <dcterms:modified xsi:type="dcterms:W3CDTF">2020-12-10T22:36:01Z</dcterms:modified>
</cp:coreProperties>
</file>